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nezana.jamedzija\Desktop\"/>
    </mc:Choice>
  </mc:AlternateContent>
  <bookViews>
    <workbookView xWindow="0" yWindow="0" windowWidth="20730" windowHeight="9300"/>
  </bookViews>
  <sheets>
    <sheet name="BID FORM" sheetId="1" r:id="rId1"/>
  </sheets>
  <definedNames>
    <definedName name="opcije">'BID FORM'!$A$88:$A$89</definedName>
    <definedName name="_xlnm.Print_Area" localSheetId="0">'BID FORM'!$A$1:$H$85</definedName>
    <definedName name="yes">'BID FORM'!$A$88:$A$89</definedName>
  </definedNames>
  <calcPr calcId="162913"/>
</workbook>
</file>

<file path=xl/calcChain.xml><?xml version="1.0" encoding="utf-8"?>
<calcChain xmlns="http://schemas.openxmlformats.org/spreadsheetml/2006/main">
  <c r="H9" i="1" l="1"/>
  <c r="H10" i="1"/>
  <c r="H11" i="1"/>
  <c r="H12" i="1"/>
  <c r="H13" i="1"/>
  <c r="H14" i="1"/>
  <c r="H15" i="1"/>
  <c r="H16" i="1"/>
  <c r="H17" i="1"/>
  <c r="H19" i="1"/>
  <c r="H20" i="1"/>
  <c r="H21" i="1"/>
  <c r="H22" i="1"/>
  <c r="H24" i="1"/>
  <c r="H25" i="1"/>
  <c r="H26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4" i="1"/>
  <c r="H45" i="1"/>
  <c r="H46" i="1"/>
  <c r="H47" i="1"/>
  <c r="H48" i="1"/>
  <c r="H49" i="1"/>
  <c r="H50" i="1"/>
  <c r="H51" i="1"/>
  <c r="H52" i="1"/>
  <c r="H53" i="1"/>
  <c r="H8" i="1"/>
  <c r="G54" i="1" l="1"/>
  <c r="G55" i="1" l="1"/>
</calcChain>
</file>

<file path=xl/sharedStrings.xml><?xml version="1.0" encoding="utf-8"?>
<sst xmlns="http://schemas.openxmlformats.org/spreadsheetml/2006/main" count="150" uniqueCount="91">
  <si>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</si>
  <si>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</si>
  <si>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</si>
  <si>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</si>
  <si>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</si>
  <si>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</si>
  <si>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Јединица мере</t>
  </si>
  <si>
    <t>Рок испоруке Робе (у календарским данима):</t>
  </si>
  <si>
    <t>Гарантни рок за испоручену Робу: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</si>
  <si>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</si>
  <si>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</si>
  <si>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</si>
  <si>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</si>
  <si>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</si>
  <si>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</si>
  <si>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</si>
  <si>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</si>
  <si>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</si>
  <si>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</si>
  <si>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</si>
  <si>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</si>
  <si>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</si>
  <si>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</si>
  <si>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</si>
  <si>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</si>
  <si>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</si>
  <si>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Образац понуде</t>
  </si>
  <si>
    <t xml:space="preserve">Произвођач: </t>
  </si>
  <si>
    <t>Опис Робе (Роба треба да буде у складу са Техничким задатком)</t>
  </si>
  <si>
    <t>Услови плаћања (захтевани услови су 60 дана од дана пријема рачуна испостављеног на основу квантитативног и квалитативног пријема Робе)</t>
  </si>
  <si>
    <t>Performance Bond у износу од 10% од укупне уговорене вредности/вредности обавезујућих количина/поруџбине:</t>
  </si>
  <si>
    <t>Шифра Материјала</t>
  </si>
  <si>
    <t>Оквирна количина</t>
  </si>
  <si>
    <t>DA</t>
  </si>
  <si>
    <t>(Попуњава понуђач)</t>
  </si>
  <si>
    <r>
      <t xml:space="preserve">Предмет набавке: </t>
    </r>
    <r>
      <rPr>
        <b/>
        <sz val="11"/>
        <rFont val="Arial"/>
        <family val="2"/>
        <charset val="238"/>
      </rPr>
      <t>Канцеларијски материјал</t>
    </r>
  </si>
  <si>
    <t>Jeдинична цена без ПДВ-а (у РСД)</t>
  </si>
  <si>
    <t>Укупна цена без ПДВ-а (у РСД)</t>
  </si>
  <si>
    <t>УКУПНА ВРЕДНОСТ БЕЗ ПДВ-А (у РСД):</t>
  </si>
  <si>
    <t>УКУПНА ВРЕДНОСТ СА ПДВ-ОМ (у РСД):</t>
  </si>
  <si>
    <t xml:space="preserve">Место испоруке : НИС магацин Младеновац, Краља Петра I број 7
</t>
  </si>
  <si>
    <t>KOM</t>
  </si>
  <si>
    <t>ЛОТ 1</t>
  </si>
  <si>
    <t>SPREJ MULTI 5 U 1</t>
  </si>
  <si>
    <t>ODVIJAC U SPREJU ZALEDI OTPUSTI</t>
  </si>
  <si>
    <t>KONTAKT CLEANER 300ML</t>
  </si>
  <si>
    <t>MAST LITIJUMOVA U SPREJU BELA 400ML</t>
  </si>
  <si>
    <t>SPREJ ODMASCIVAC 500ML</t>
  </si>
  <si>
    <t>SPREJ ZA PODMAZIVANJE 250ML</t>
  </si>
  <si>
    <t>ODVIJAC SPREJ 5WAY 400ML</t>
  </si>
  <si>
    <t>ODMASCIVAC SPREJ 500ML</t>
  </si>
  <si>
    <t>SPREJ ODVIJAC ROST OFF 400ML</t>
  </si>
  <si>
    <t>ODMASCIVAC WD 40 200ML</t>
  </si>
  <si>
    <t>ЛОТ 2</t>
  </si>
  <si>
    <t>TECNOST ZA OSIGURANJE NAVOJA 243 50ML</t>
  </si>
  <si>
    <t>ZAPTIVAC GEL NAVOJA 577 250ML</t>
  </si>
  <si>
    <t>MAST ZA NAVOJE</t>
  </si>
  <si>
    <t>TRAKA TEFLON 55 150M</t>
  </si>
  <si>
    <t>ЛОТ 3</t>
  </si>
  <si>
    <t>MAST ZA LEZAJEVE LGHP2</t>
  </si>
  <si>
    <t>MAST LITIJUMOVA ZA LEZAJ.FOR2 1/4</t>
  </si>
  <si>
    <t>MAST ZA LEZAJEVE UNIREX N3</t>
  </si>
  <si>
    <t>ЛОТ 4</t>
  </si>
  <si>
    <t>NAVRTKA M6 KV.8 POC</t>
  </si>
  <si>
    <t>PODLOSKA ZVEZDASTA B16 POC</t>
  </si>
  <si>
    <t>PODLOSKA RAVNA A10 POC</t>
  </si>
  <si>
    <t>PODLOSKA RAVNA M16 POC</t>
  </si>
  <si>
    <t>PODLOSKA ZVEZDASTA M20 POC</t>
  </si>
  <si>
    <t>VIJAK M6X50 KV.8,8 POC SRPS M.B1.051</t>
  </si>
  <si>
    <t>VIJAK M5X50 KV.8,8 POC</t>
  </si>
  <si>
    <t>VIJAK M6X40 KV.8,8</t>
  </si>
  <si>
    <t>VIJAK M8X40 KV.8,8</t>
  </si>
  <si>
    <t>VIJAK SAMOREZNI 6,3X60MM DIN7504-K</t>
  </si>
  <si>
    <t>VIJAK SAMOREZNI 4X13,5 SA PROS. GLAVOM</t>
  </si>
  <si>
    <t>ZAPTIVAC GUMENA ZA MATICE FI21XFI11X3</t>
  </si>
  <si>
    <t>ZAPTIVAC GUMENA ZA PISTOLJ FI27XFI10X3</t>
  </si>
  <si>
    <t>ZAPTIVAC GUMENA ZA PISTOLJ FI34XFI14X6</t>
  </si>
  <si>
    <t>ZAPTIVAC GUMENA ZA MATICE FI20X3</t>
  </si>
  <si>
    <t>ЛОТ 5</t>
  </si>
  <si>
    <t>ZICA ZA PLOMBE</t>
  </si>
  <si>
    <t>MANOMETAR 0-16BAR FI100 BURDONSKI NPT1/2</t>
  </si>
  <si>
    <t>VAKUMMETAR -1-9BAR R1/2INC FI100MM</t>
  </si>
  <si>
    <t>MANOMETAR 0-16BAR 1/2 NPT</t>
  </si>
  <si>
    <t>TERMOMETAR S PODELOM 0,2 L400MM</t>
  </si>
  <si>
    <t>AREOMETAR ZA DIZEL ZIM.0,850-0,900G/CM3</t>
  </si>
  <si>
    <t>AREOMETAR ZA BENZIN LET.0,700-0,750G/CM3</t>
  </si>
  <si>
    <t>AREOMETAR ZA BENZ.ZIMS.0,750-0,800G/CM3</t>
  </si>
  <si>
    <t>AREOMETAR ZA DIZEL LET.0,800-0,850G/CM3</t>
  </si>
  <si>
    <t>TRAKA MERNA ZA REZERVOAR SA VISKOM 25M</t>
  </si>
  <si>
    <t>KG</t>
  </si>
  <si>
    <t xml:space="preserve">Тачни описи и техничке карактеристике су дефинисани Техничким задатком. Лот у целини.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</si>
</sst>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CE6F1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72">
    <xf numFmtId="0" fontId="0" fillId="0" borderId="0" xfId="0"/>
    <xf numFmtId="0" fontId="11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0" fontId="14" fillId="2" borderId="2" xfId="0" applyFont="1" applyFill="1" applyBorder="1" applyAlignment="1" applyProtection="1">
      <alignment horizontal="center" vertical="center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9" fillId="2" borderId="0" xfId="0" applyFont="1" applyFill="1" applyBorder="1" applyAlignment="1" applyProtection="1">
      <alignment vertical="center"/>
      <protection locked="0"/>
    </xf>
    <xf numFmtId="0" fontId="14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 applyProtection="1">
      <alignment horizontal="center" vertical="center" wrapText="1"/>
    </xf>
    <xf numFmtId="2" fontId="7" fillId="0" borderId="2" xfId="0" applyNumberFormat="1" applyFont="1" applyFill="1" applyBorder="1" applyAlignment="1" applyProtection="1">
      <alignment horizontal="center" vertical="center" wrapText="1"/>
    </xf>
    <xf numFmtId="2" fontId="7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3" xfId="0" applyNumberFormat="1" applyFont="1" applyFill="1" applyBorder="1" applyAlignment="1" applyProtection="1">
      <alignment horizontal="center" vertical="center" wrapText="1"/>
    </xf>
    <xf numFmtId="3" fontId="7" fillId="2" borderId="13" xfId="0" applyNumberFormat="1" applyFont="1" applyFill="1" applyBorder="1" applyAlignment="1" applyProtection="1">
      <alignment horizontal="center" vertical="center" wrapText="1"/>
    </xf>
    <xf numFmtId="0" fontId="0" fillId="0" borderId="2" xfId="0" applyBorder="1" applyAlignment="1">
      <alignment horizontal="center"/>
    </xf>
    <xf numFmtId="0" fontId="5" fillId="2" borderId="2" xfId="0" applyFont="1" applyFill="1" applyBorder="1" applyAlignment="1" applyProtection="1">
      <alignment horizontal="center" vertical="center" wrapText="1"/>
    </xf>
    <xf numFmtId="49" fontId="12" fillId="0" borderId="2" xfId="0" applyNumberFormat="1" applyFont="1" applyBorder="1" applyAlignment="1" applyProtection="1">
      <alignment horizontal="center" vertical="center"/>
      <protection locked="0"/>
    </xf>
    <xf numFmtId="0" fontId="6" fillId="2" borderId="14" xfId="0" applyFont="1" applyFill="1" applyBorder="1" applyAlignment="1" applyProtection="1">
      <alignment horizontal="left" vertical="center" wrapText="1"/>
    </xf>
    <xf numFmtId="0" fontId="6" fillId="2" borderId="15" xfId="0" applyFont="1" applyFill="1" applyBorder="1" applyAlignment="1" applyProtection="1">
      <alignment horizontal="left" vertical="center" wrapText="1"/>
    </xf>
    <xf numFmtId="0" fontId="6" fillId="2" borderId="13" xfId="0" applyFont="1" applyFill="1" applyBorder="1" applyAlignment="1" applyProtection="1">
      <alignment horizontal="left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6" fillId="2" borderId="2" xfId="0" applyFont="1" applyFill="1" applyBorder="1" applyAlignment="1" applyProtection="1">
      <alignment horizontal="center" vertical="center"/>
    </xf>
    <xf numFmtId="0" fontId="18" fillId="2" borderId="14" xfId="0" applyFont="1" applyFill="1" applyBorder="1" applyAlignment="1" applyProtection="1">
      <alignment horizontal="left" vertical="center" wrapText="1"/>
    </xf>
    <xf numFmtId="0" fontId="18" fillId="2" borderId="15" xfId="0" applyFont="1" applyFill="1" applyBorder="1" applyAlignment="1" applyProtection="1">
      <alignment horizontal="left" vertical="center" wrapText="1"/>
    </xf>
    <xf numFmtId="0" fontId="18" fillId="2" borderId="13" xfId="0" applyFont="1" applyFill="1" applyBorder="1" applyAlignment="1" applyProtection="1">
      <alignment horizontal="left" vertical="center" wrapText="1"/>
    </xf>
    <xf numFmtId="4" fontId="17" fillId="2" borderId="2" xfId="0" applyNumberFormat="1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 wrapText="1"/>
    </xf>
    <xf numFmtId="0" fontId="7" fillId="2" borderId="15" xfId="0" applyFont="1" applyFill="1" applyBorder="1" applyAlignment="1" applyProtection="1">
      <alignment horizontal="center" vertical="center" wrapText="1"/>
    </xf>
    <xf numFmtId="0" fontId="7" fillId="2" borderId="13" xfId="0" applyFont="1" applyFill="1" applyBorder="1" applyAlignment="1" applyProtection="1">
      <alignment horizontal="center" vertical="center" wrapText="1"/>
    </xf>
    <xf numFmtId="0" fontId="7" fillId="2" borderId="14" xfId="0" applyFont="1" applyFill="1" applyBorder="1" applyAlignment="1" applyProtection="1">
      <alignment horizontal="center" vertical="center"/>
    </xf>
    <xf numFmtId="0" fontId="7" fillId="2" borderId="15" xfId="0" applyFont="1" applyFill="1" applyBorder="1" applyAlignment="1" applyProtection="1">
      <alignment horizontal="center" vertical="center"/>
    </xf>
    <xf numFmtId="0" fontId="7" fillId="2" borderId="13" xfId="0" applyFont="1" applyFill="1" applyBorder="1" applyAlignment="1" applyProtection="1">
      <alignment horizontal="center" vertical="center"/>
    </xf>
    <xf numFmtId="0" fontId="15" fillId="2" borderId="14" xfId="0" applyFont="1" applyFill="1" applyBorder="1" applyAlignment="1" applyProtection="1">
      <alignment horizontal="center" vertical="center" wrapText="1"/>
    </xf>
    <xf numFmtId="0" fontId="15" fillId="2" borderId="15" xfId="0" applyFont="1" applyFill="1" applyBorder="1" applyAlignment="1" applyProtection="1">
      <alignment horizontal="center" vertical="center" wrapText="1"/>
    </xf>
    <xf numFmtId="0" fontId="15" fillId="2" borderId="13" xfId="0" applyFont="1" applyFill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4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8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left" vertical="center" wrapText="1"/>
    </xf>
    <xf numFmtId="0" fontId="10" fillId="2" borderId="7" xfId="0" applyFont="1" applyFill="1" applyBorder="1" applyAlignment="1" applyProtection="1">
      <alignment horizontal="left" vertical="center" wrapText="1"/>
    </xf>
    <xf numFmtId="0" fontId="10" fillId="2" borderId="8" xfId="0" applyFont="1" applyFill="1" applyBorder="1" applyAlignment="1" applyProtection="1">
      <alignment horizontal="left" vertical="center" wrapText="1"/>
    </xf>
    <xf numFmtId="0" fontId="2" fillId="2" borderId="16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top" wrapText="1"/>
    </xf>
    <xf numFmtId="0" fontId="2" fillId="2" borderId="15" xfId="0" applyFont="1" applyFill="1" applyBorder="1" applyAlignment="1" applyProtection="1">
      <alignment horizontal="left" vertical="top" wrapText="1"/>
    </xf>
    <xf numFmtId="0" fontId="2" fillId="2" borderId="13" xfId="0" applyFont="1" applyFill="1" applyBorder="1" applyAlignment="1" applyProtection="1">
      <alignment horizontal="left" vertical="top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L89"/>
  <sheetViews>
    <sheetView tabSelected="1" topLeftCell="A52" zoomScaleNormal="100" zoomScaleSheetLayoutView="85" zoomScalePageLayoutView="70" workbookViewId="0">
      <selection activeCell="G10" sqref="G10"/>
    </sheetView>
  </sheetViews>
  <sheetFormatPr defaultColWidth="9.140625" defaultRowHeight="15"/>
  <cols>
    <col min="1" max="1" width="7.140625" style="2" customWidth="1"/>
    <col min="2" max="2" width="15.28515625" style="2" customWidth="1"/>
    <col min="3" max="3" width="71.28515625" style="2" customWidth="1"/>
    <col min="4" max="4" width="12.42578125" style="2" customWidth="1"/>
    <col min="5" max="5" width="14.42578125" style="2" customWidth="1"/>
    <col min="6" max="6" width="0.28515625" style="2" customWidth="1"/>
    <col min="7" max="7" width="18.28515625" style="2" customWidth="1"/>
    <col min="8" max="8" width="23" style="2" customWidth="1"/>
    <col min="9" max="16384" width="9.140625" style="2"/>
  </cols>
  <sheetData>
    <row r="1" spans="1:8" ht="24.6" customHeight="1">
      <c r="A1" s="34" t="s">
        <v>26</v>
      </c>
      <c r="B1" s="34"/>
      <c r="C1" s="34"/>
      <c r="D1" s="34"/>
      <c r="E1" s="34"/>
      <c r="F1" s="34"/>
      <c r="G1" s="34"/>
      <c r="H1" s="34"/>
    </row>
    <row r="2" spans="1:8" ht="30.6" customHeight="1">
      <c r="A2" s="35" t="s">
        <v>35</v>
      </c>
      <c r="B2" s="35"/>
      <c r="C2" s="35"/>
      <c r="D2" s="35"/>
      <c r="E2" s="35"/>
      <c r="F2" s="35"/>
      <c r="G2" s="35"/>
      <c r="H2" s="35"/>
    </row>
    <row r="3" spans="1:8" ht="20.100000000000001" customHeight="1">
      <c r="A3" s="40" t="s">
        <v>2</v>
      </c>
      <c r="B3" s="41"/>
      <c r="C3" s="41"/>
      <c r="D3" s="41"/>
      <c r="E3" s="41"/>
      <c r="F3" s="42"/>
      <c r="G3" s="30" t="s">
        <v>34</v>
      </c>
      <c r="H3" s="30"/>
    </row>
    <row r="4" spans="1:8" ht="20.100000000000001" customHeight="1">
      <c r="A4" s="43" t="s">
        <v>3</v>
      </c>
      <c r="B4" s="44"/>
      <c r="C4" s="44"/>
      <c r="D4" s="44"/>
      <c r="E4" s="44"/>
      <c r="F4" s="45"/>
      <c r="G4" s="30" t="s">
        <v>34</v>
      </c>
      <c r="H4" s="30"/>
    </row>
    <row r="5" spans="1:8" ht="20.100000000000001" customHeight="1">
      <c r="A5" s="43" t="s">
        <v>4</v>
      </c>
      <c r="B5" s="44"/>
      <c r="C5" s="44"/>
      <c r="D5" s="44"/>
      <c r="E5" s="44"/>
      <c r="F5" s="45"/>
      <c r="G5" s="30" t="s">
        <v>34</v>
      </c>
      <c r="H5" s="30"/>
    </row>
    <row r="6" spans="1:8" ht="45">
      <c r="A6" s="22" t="s">
        <v>5</v>
      </c>
      <c r="B6" s="21" t="s">
        <v>31</v>
      </c>
      <c r="C6" s="14" t="s">
        <v>28</v>
      </c>
      <c r="D6" s="25" t="s">
        <v>6</v>
      </c>
      <c r="E6" s="40" t="s">
        <v>32</v>
      </c>
      <c r="F6" s="42"/>
      <c r="G6" s="22" t="s">
        <v>36</v>
      </c>
      <c r="H6" s="22" t="s">
        <v>37</v>
      </c>
    </row>
    <row r="7" spans="1:8">
      <c r="A7" s="40" t="s">
        <v>42</v>
      </c>
      <c r="B7" s="41"/>
      <c r="C7" s="41"/>
      <c r="D7" s="41"/>
      <c r="E7" s="41"/>
      <c r="F7" s="41"/>
      <c r="G7" s="41"/>
      <c r="H7" s="42"/>
    </row>
    <row r="8" spans="1:8">
      <c r="A8" s="22">
        <v>1</v>
      </c>
      <c r="B8" s="29">
        <v>8147495</v>
      </c>
      <c r="C8" s="29" t="s">
        <v>43</v>
      </c>
      <c r="D8" s="29" t="s">
        <v>41</v>
      </c>
      <c r="E8" s="29">
        <v>57</v>
      </c>
      <c r="F8" s="28">
        <v>57</v>
      </c>
      <c r="G8" s="23"/>
      <c r="H8" s="24">
        <f>G8*E8</f>
        <v>0</v>
      </c>
    </row>
    <row r="9" spans="1:8">
      <c r="A9" s="22">
        <v>2</v>
      </c>
      <c r="B9" s="29">
        <v>8151516</v>
      </c>
      <c r="C9" s="29" t="s">
        <v>44</v>
      </c>
      <c r="D9" s="29" t="s">
        <v>41</v>
      </c>
      <c r="E9" s="29">
        <v>24</v>
      </c>
      <c r="F9" s="28">
        <v>24</v>
      </c>
      <c r="G9" s="23"/>
      <c r="H9" s="24">
        <f t="shared" ref="H9:H53" si="0">G9*E9</f>
        <v>0</v>
      </c>
    </row>
    <row r="10" spans="1:8">
      <c r="A10" s="22">
        <v>3</v>
      </c>
      <c r="B10" s="29">
        <v>8177970</v>
      </c>
      <c r="C10" s="29" t="s">
        <v>45</v>
      </c>
      <c r="D10" s="29" t="s">
        <v>41</v>
      </c>
      <c r="E10" s="29">
        <v>20</v>
      </c>
      <c r="F10" s="28">
        <v>20</v>
      </c>
      <c r="G10" s="23"/>
      <c r="H10" s="24">
        <f t="shared" si="0"/>
        <v>0</v>
      </c>
    </row>
    <row r="11" spans="1:8">
      <c r="A11" s="22">
        <v>4</v>
      </c>
      <c r="B11" s="29">
        <v>8177975</v>
      </c>
      <c r="C11" s="29" t="s">
        <v>46</v>
      </c>
      <c r="D11" s="29" t="s">
        <v>41</v>
      </c>
      <c r="E11" s="29">
        <v>20</v>
      </c>
      <c r="F11" s="28">
        <v>20</v>
      </c>
      <c r="G11" s="23"/>
      <c r="H11" s="24">
        <f t="shared" si="0"/>
        <v>0</v>
      </c>
    </row>
    <row r="12" spans="1:8">
      <c r="A12" s="22">
        <v>5</v>
      </c>
      <c r="B12" s="29">
        <v>8180679</v>
      </c>
      <c r="C12" s="29" t="s">
        <v>47</v>
      </c>
      <c r="D12" s="29" t="s">
        <v>41</v>
      </c>
      <c r="E12" s="29">
        <v>20</v>
      </c>
      <c r="F12" s="28">
        <v>20</v>
      </c>
      <c r="G12" s="23"/>
      <c r="H12" s="24">
        <f t="shared" si="0"/>
        <v>0</v>
      </c>
    </row>
    <row r="13" spans="1:8">
      <c r="A13" s="22">
        <v>6</v>
      </c>
      <c r="B13" s="29">
        <v>8100784</v>
      </c>
      <c r="C13" s="29" t="s">
        <v>48</v>
      </c>
      <c r="D13" s="29" t="s">
        <v>41</v>
      </c>
      <c r="E13" s="29">
        <v>24</v>
      </c>
      <c r="F13" s="28">
        <v>24</v>
      </c>
      <c r="G13" s="23"/>
      <c r="H13" s="24">
        <f t="shared" si="0"/>
        <v>0</v>
      </c>
    </row>
    <row r="14" spans="1:8">
      <c r="A14" s="22">
        <v>7</v>
      </c>
      <c r="B14" s="29">
        <v>8100827</v>
      </c>
      <c r="C14" s="29" t="s">
        <v>49</v>
      </c>
      <c r="D14" s="29" t="s">
        <v>41</v>
      </c>
      <c r="E14" s="29">
        <v>21</v>
      </c>
      <c r="F14" s="28">
        <v>21</v>
      </c>
      <c r="G14" s="23"/>
      <c r="H14" s="24">
        <f t="shared" si="0"/>
        <v>0</v>
      </c>
    </row>
    <row r="15" spans="1:8">
      <c r="A15" s="22">
        <v>8</v>
      </c>
      <c r="B15" s="29">
        <v>8129907</v>
      </c>
      <c r="C15" s="29" t="s">
        <v>50</v>
      </c>
      <c r="D15" s="29" t="s">
        <v>41</v>
      </c>
      <c r="E15" s="29">
        <v>31</v>
      </c>
      <c r="F15" s="28">
        <v>31</v>
      </c>
      <c r="G15" s="23"/>
      <c r="H15" s="24">
        <f t="shared" si="0"/>
        <v>0</v>
      </c>
    </row>
    <row r="16" spans="1:8">
      <c r="A16" s="22">
        <v>9</v>
      </c>
      <c r="B16" s="29">
        <v>8134275</v>
      </c>
      <c r="C16" s="29" t="s">
        <v>51</v>
      </c>
      <c r="D16" s="29" t="s">
        <v>41</v>
      </c>
      <c r="E16" s="29">
        <v>25</v>
      </c>
      <c r="F16" s="28">
        <v>25</v>
      </c>
      <c r="G16" s="23"/>
      <c r="H16" s="24">
        <f t="shared" si="0"/>
        <v>0</v>
      </c>
    </row>
    <row r="17" spans="1:8">
      <c r="A17" s="22">
        <v>10</v>
      </c>
      <c r="B17" s="29">
        <v>8180708</v>
      </c>
      <c r="C17" s="29" t="s">
        <v>52</v>
      </c>
      <c r="D17" s="29" t="s">
        <v>41</v>
      </c>
      <c r="E17" s="29">
        <v>73</v>
      </c>
      <c r="F17" s="28">
        <v>73</v>
      </c>
      <c r="G17" s="23"/>
      <c r="H17" s="24">
        <f t="shared" si="0"/>
        <v>0</v>
      </c>
    </row>
    <row r="18" spans="1:8">
      <c r="A18" s="40" t="s">
        <v>53</v>
      </c>
      <c r="B18" s="41"/>
      <c r="C18" s="41"/>
      <c r="D18" s="41"/>
      <c r="E18" s="41"/>
      <c r="F18" s="41"/>
      <c r="G18" s="41"/>
      <c r="H18" s="42"/>
    </row>
    <row r="19" spans="1:8">
      <c r="A19" s="22">
        <v>11</v>
      </c>
      <c r="B19" s="29">
        <v>8137621</v>
      </c>
      <c r="C19" s="29" t="s">
        <v>54</v>
      </c>
      <c r="D19" s="29" t="s">
        <v>41</v>
      </c>
      <c r="E19" s="29">
        <v>10</v>
      </c>
      <c r="F19" s="26">
        <v>309</v>
      </c>
      <c r="G19" s="23"/>
      <c r="H19" s="24">
        <f t="shared" si="0"/>
        <v>0</v>
      </c>
    </row>
    <row r="20" spans="1:8">
      <c r="A20" s="22">
        <v>12</v>
      </c>
      <c r="B20" s="29">
        <v>8100843</v>
      </c>
      <c r="C20" s="29" t="s">
        <v>55</v>
      </c>
      <c r="D20" s="29" t="s">
        <v>41</v>
      </c>
      <c r="E20" s="29">
        <v>20</v>
      </c>
      <c r="F20" s="27">
        <v>1265</v>
      </c>
      <c r="G20" s="23"/>
      <c r="H20" s="24">
        <f t="shared" si="0"/>
        <v>0</v>
      </c>
    </row>
    <row r="21" spans="1:8">
      <c r="A21" s="22">
        <v>13</v>
      </c>
      <c r="B21" s="29">
        <v>8144265</v>
      </c>
      <c r="C21" s="29" t="s">
        <v>56</v>
      </c>
      <c r="D21" s="29" t="s">
        <v>41</v>
      </c>
      <c r="E21" s="29">
        <v>20</v>
      </c>
      <c r="F21" s="26">
        <v>284</v>
      </c>
      <c r="G21" s="23"/>
      <c r="H21" s="24">
        <f t="shared" si="0"/>
        <v>0</v>
      </c>
    </row>
    <row r="22" spans="1:8">
      <c r="A22" s="22">
        <v>14</v>
      </c>
      <c r="B22" s="29">
        <v>8100846</v>
      </c>
      <c r="C22" s="29" t="s">
        <v>57</v>
      </c>
      <c r="D22" s="29" t="s">
        <v>41</v>
      </c>
      <c r="E22" s="29">
        <v>60</v>
      </c>
      <c r="F22" s="26">
        <v>11</v>
      </c>
      <c r="G22" s="23"/>
      <c r="H22" s="24">
        <f t="shared" si="0"/>
        <v>0</v>
      </c>
    </row>
    <row r="23" spans="1:8">
      <c r="A23" s="40" t="s">
        <v>58</v>
      </c>
      <c r="B23" s="41"/>
      <c r="C23" s="41"/>
      <c r="D23" s="41"/>
      <c r="E23" s="41"/>
      <c r="F23" s="41"/>
      <c r="G23" s="41"/>
      <c r="H23" s="42"/>
    </row>
    <row r="24" spans="1:8">
      <c r="A24" s="22">
        <v>15</v>
      </c>
      <c r="B24" s="29">
        <v>8197433</v>
      </c>
      <c r="C24" s="29" t="s">
        <v>59</v>
      </c>
      <c r="D24" s="29" t="s">
        <v>41</v>
      </c>
      <c r="E24" s="29">
        <v>34</v>
      </c>
      <c r="F24" s="26">
        <v>72</v>
      </c>
      <c r="G24" s="23"/>
      <c r="H24" s="24">
        <f t="shared" si="0"/>
        <v>0</v>
      </c>
    </row>
    <row r="25" spans="1:8">
      <c r="A25" s="22">
        <v>16</v>
      </c>
      <c r="B25" s="29">
        <v>8151272</v>
      </c>
      <c r="C25" s="29" t="s">
        <v>60</v>
      </c>
      <c r="D25" s="29" t="s">
        <v>41</v>
      </c>
      <c r="E25" s="29">
        <v>32</v>
      </c>
      <c r="F25" s="26">
        <v>35</v>
      </c>
      <c r="G25" s="23"/>
      <c r="H25" s="24">
        <f t="shared" si="0"/>
        <v>0</v>
      </c>
    </row>
    <row r="26" spans="1:8">
      <c r="A26" s="22">
        <v>17</v>
      </c>
      <c r="B26" s="29">
        <v>8198303</v>
      </c>
      <c r="C26" s="29" t="s">
        <v>61</v>
      </c>
      <c r="D26" s="29" t="s">
        <v>89</v>
      </c>
      <c r="E26" s="29">
        <v>20</v>
      </c>
      <c r="F26" s="26">
        <v>276</v>
      </c>
      <c r="G26" s="23"/>
      <c r="H26" s="24">
        <f t="shared" si="0"/>
        <v>0</v>
      </c>
    </row>
    <row r="27" spans="1:8">
      <c r="A27" s="40" t="s">
        <v>62</v>
      </c>
      <c r="B27" s="41"/>
      <c r="C27" s="41"/>
      <c r="D27" s="41"/>
      <c r="E27" s="41"/>
      <c r="F27" s="41"/>
      <c r="G27" s="41"/>
      <c r="H27" s="42"/>
    </row>
    <row r="28" spans="1:8">
      <c r="A28" s="22">
        <v>18</v>
      </c>
      <c r="B28" s="29">
        <v>8100676</v>
      </c>
      <c r="C28" s="29" t="s">
        <v>63</v>
      </c>
      <c r="D28" s="29" t="s">
        <v>41</v>
      </c>
      <c r="E28" s="29">
        <v>500</v>
      </c>
      <c r="F28" s="27">
        <v>2159</v>
      </c>
      <c r="G28" s="23"/>
      <c r="H28" s="24">
        <f t="shared" si="0"/>
        <v>0</v>
      </c>
    </row>
    <row r="29" spans="1:8">
      <c r="A29" s="22">
        <v>19</v>
      </c>
      <c r="B29" s="29">
        <v>8100714</v>
      </c>
      <c r="C29" s="29" t="s">
        <v>64</v>
      </c>
      <c r="D29" s="29" t="s">
        <v>41</v>
      </c>
      <c r="E29" s="29">
        <v>500</v>
      </c>
      <c r="F29" s="26">
        <v>180</v>
      </c>
      <c r="G29" s="23"/>
      <c r="H29" s="24">
        <f t="shared" si="0"/>
        <v>0</v>
      </c>
    </row>
    <row r="30" spans="1:8">
      <c r="A30" s="22">
        <v>20</v>
      </c>
      <c r="B30" s="29">
        <v>8100722</v>
      </c>
      <c r="C30" s="29" t="s">
        <v>65</v>
      </c>
      <c r="D30" s="29" t="s">
        <v>41</v>
      </c>
      <c r="E30" s="29">
        <v>500</v>
      </c>
      <c r="F30" s="26">
        <v>942</v>
      </c>
      <c r="G30" s="23"/>
      <c r="H30" s="24">
        <f t="shared" si="0"/>
        <v>0</v>
      </c>
    </row>
    <row r="31" spans="1:8">
      <c r="A31" s="22">
        <v>21</v>
      </c>
      <c r="B31" s="29">
        <v>8100723</v>
      </c>
      <c r="C31" s="29" t="s">
        <v>66</v>
      </c>
      <c r="D31" s="29" t="s">
        <v>41</v>
      </c>
      <c r="E31" s="29">
        <v>500</v>
      </c>
      <c r="F31" s="26">
        <v>118</v>
      </c>
      <c r="G31" s="23"/>
      <c r="H31" s="24">
        <f t="shared" si="0"/>
        <v>0</v>
      </c>
    </row>
    <row r="32" spans="1:8">
      <c r="A32" s="22">
        <v>22</v>
      </c>
      <c r="B32" s="29">
        <v>8106055</v>
      </c>
      <c r="C32" s="29" t="s">
        <v>67</v>
      </c>
      <c r="D32" s="29" t="s">
        <v>41</v>
      </c>
      <c r="E32" s="29">
        <v>500</v>
      </c>
      <c r="F32" s="26">
        <v>90</v>
      </c>
      <c r="G32" s="23"/>
      <c r="H32" s="24">
        <f t="shared" si="0"/>
        <v>0</v>
      </c>
    </row>
    <row r="33" spans="1:8">
      <c r="A33" s="22">
        <v>23</v>
      </c>
      <c r="B33" s="29">
        <v>8140055</v>
      </c>
      <c r="C33" s="29" t="s">
        <v>68</v>
      </c>
      <c r="D33" s="29" t="s">
        <v>41</v>
      </c>
      <c r="E33" s="29">
        <v>500</v>
      </c>
      <c r="F33" s="27">
        <v>3396</v>
      </c>
      <c r="G33" s="23"/>
      <c r="H33" s="24">
        <f t="shared" si="0"/>
        <v>0</v>
      </c>
    </row>
    <row r="34" spans="1:8">
      <c r="A34" s="22">
        <v>24</v>
      </c>
      <c r="B34" s="29">
        <v>8140064</v>
      </c>
      <c r="C34" s="29" t="s">
        <v>69</v>
      </c>
      <c r="D34" s="29" t="s">
        <v>41</v>
      </c>
      <c r="E34" s="29">
        <v>500</v>
      </c>
      <c r="F34" s="26">
        <v>172</v>
      </c>
      <c r="G34" s="23"/>
      <c r="H34" s="24">
        <f t="shared" si="0"/>
        <v>0</v>
      </c>
    </row>
    <row r="35" spans="1:8">
      <c r="A35" s="22">
        <v>25</v>
      </c>
      <c r="B35" s="29">
        <v>8180620</v>
      </c>
      <c r="C35" s="29" t="s">
        <v>70</v>
      </c>
      <c r="D35" s="29" t="s">
        <v>41</v>
      </c>
      <c r="E35" s="29">
        <v>500</v>
      </c>
      <c r="F35" s="26">
        <v>354</v>
      </c>
      <c r="G35" s="23"/>
      <c r="H35" s="24">
        <f t="shared" si="0"/>
        <v>0</v>
      </c>
    </row>
    <row r="36" spans="1:8">
      <c r="A36" s="22">
        <v>26</v>
      </c>
      <c r="B36" s="29">
        <v>8180622</v>
      </c>
      <c r="C36" s="29" t="s">
        <v>71</v>
      </c>
      <c r="D36" s="29" t="s">
        <v>41</v>
      </c>
      <c r="E36" s="29">
        <v>500</v>
      </c>
      <c r="F36" s="26">
        <v>431</v>
      </c>
      <c r="G36" s="23"/>
      <c r="H36" s="24">
        <f t="shared" si="0"/>
        <v>0</v>
      </c>
    </row>
    <row r="37" spans="1:8">
      <c r="A37" s="22">
        <v>27</v>
      </c>
      <c r="B37" s="29">
        <v>8173819</v>
      </c>
      <c r="C37" s="29" t="s">
        <v>72</v>
      </c>
      <c r="D37" s="29" t="s">
        <v>41</v>
      </c>
      <c r="E37" s="29">
        <v>500</v>
      </c>
      <c r="F37" s="26">
        <v>700</v>
      </c>
      <c r="G37" s="23"/>
      <c r="H37" s="24">
        <f t="shared" si="0"/>
        <v>0</v>
      </c>
    </row>
    <row r="38" spans="1:8">
      <c r="A38" s="22">
        <v>28</v>
      </c>
      <c r="B38" s="29">
        <v>8180540</v>
      </c>
      <c r="C38" s="29" t="s">
        <v>73</v>
      </c>
      <c r="D38" s="29" t="s">
        <v>41</v>
      </c>
      <c r="E38" s="29">
        <v>300</v>
      </c>
      <c r="F38" s="26">
        <v>605</v>
      </c>
      <c r="G38" s="23"/>
      <c r="H38" s="24">
        <f t="shared" si="0"/>
        <v>0</v>
      </c>
    </row>
    <row r="39" spans="1:8">
      <c r="A39" s="22">
        <v>29</v>
      </c>
      <c r="B39" s="29">
        <v>8197700</v>
      </c>
      <c r="C39" s="29" t="s">
        <v>74</v>
      </c>
      <c r="D39" s="29" t="s">
        <v>41</v>
      </c>
      <c r="E39" s="29">
        <v>10000</v>
      </c>
      <c r="F39" s="26">
        <v>677</v>
      </c>
      <c r="G39" s="23"/>
      <c r="H39" s="24">
        <f t="shared" si="0"/>
        <v>0</v>
      </c>
    </row>
    <row r="40" spans="1:8">
      <c r="A40" s="22">
        <v>30</v>
      </c>
      <c r="B40" s="29">
        <v>8197701</v>
      </c>
      <c r="C40" s="29" t="s">
        <v>75</v>
      </c>
      <c r="D40" s="29" t="s">
        <v>41</v>
      </c>
      <c r="E40" s="29">
        <v>10000</v>
      </c>
      <c r="F40" s="26">
        <v>345</v>
      </c>
      <c r="G40" s="23"/>
      <c r="H40" s="24">
        <f t="shared" si="0"/>
        <v>0</v>
      </c>
    </row>
    <row r="41" spans="1:8">
      <c r="A41" s="22">
        <v>31</v>
      </c>
      <c r="B41" s="29">
        <v>8197702</v>
      </c>
      <c r="C41" s="29" t="s">
        <v>76</v>
      </c>
      <c r="D41" s="29" t="s">
        <v>41</v>
      </c>
      <c r="E41" s="29">
        <v>10000</v>
      </c>
      <c r="F41" s="26">
        <v>118</v>
      </c>
      <c r="G41" s="23"/>
      <c r="H41" s="24">
        <f t="shared" si="0"/>
        <v>0</v>
      </c>
    </row>
    <row r="42" spans="1:8">
      <c r="A42" s="22">
        <v>32</v>
      </c>
      <c r="B42" s="29">
        <v>8197705</v>
      </c>
      <c r="C42" s="29" t="s">
        <v>77</v>
      </c>
      <c r="D42" s="29" t="s">
        <v>41</v>
      </c>
      <c r="E42" s="29">
        <v>10000</v>
      </c>
      <c r="F42" s="26">
        <v>40</v>
      </c>
      <c r="G42" s="23"/>
      <c r="H42" s="24">
        <f t="shared" si="0"/>
        <v>0</v>
      </c>
    </row>
    <row r="43" spans="1:8">
      <c r="A43" s="40" t="s">
        <v>78</v>
      </c>
      <c r="B43" s="41"/>
      <c r="C43" s="41"/>
      <c r="D43" s="41"/>
      <c r="E43" s="41"/>
      <c r="F43" s="41"/>
      <c r="G43" s="41"/>
      <c r="H43" s="42"/>
    </row>
    <row r="44" spans="1:8">
      <c r="A44" s="22">
        <v>33</v>
      </c>
      <c r="B44" s="29">
        <v>8148177</v>
      </c>
      <c r="C44" s="29" t="s">
        <v>79</v>
      </c>
      <c r="D44" s="29" t="s">
        <v>41</v>
      </c>
      <c r="E44" s="29">
        <v>1</v>
      </c>
      <c r="F44" s="26">
        <v>518</v>
      </c>
      <c r="G44" s="23"/>
      <c r="H44" s="24">
        <f t="shared" si="0"/>
        <v>0</v>
      </c>
    </row>
    <row r="45" spans="1:8">
      <c r="A45" s="22">
        <v>34</v>
      </c>
      <c r="B45" s="29">
        <v>6124588</v>
      </c>
      <c r="C45" s="29" t="s">
        <v>80</v>
      </c>
      <c r="D45" s="29" t="s">
        <v>41</v>
      </c>
      <c r="E45" s="29">
        <v>30</v>
      </c>
      <c r="F45" s="27">
        <v>14991</v>
      </c>
      <c r="G45" s="23"/>
      <c r="H45" s="24">
        <f t="shared" si="0"/>
        <v>0</v>
      </c>
    </row>
    <row r="46" spans="1:8">
      <c r="A46" s="22">
        <v>35</v>
      </c>
      <c r="B46" s="29">
        <v>7000549</v>
      </c>
      <c r="C46" s="29" t="s">
        <v>81</v>
      </c>
      <c r="D46" s="29" t="s">
        <v>41</v>
      </c>
      <c r="E46" s="29">
        <v>37</v>
      </c>
      <c r="F46" s="27">
        <v>7570</v>
      </c>
      <c r="G46" s="23"/>
      <c r="H46" s="24">
        <f t="shared" si="0"/>
        <v>0</v>
      </c>
    </row>
    <row r="47" spans="1:8">
      <c r="A47" s="22">
        <v>36</v>
      </c>
      <c r="B47" s="29">
        <v>8143392</v>
      </c>
      <c r="C47" s="29" t="s">
        <v>82</v>
      </c>
      <c r="D47" s="29" t="s">
        <v>41</v>
      </c>
      <c r="E47" s="29">
        <v>34</v>
      </c>
      <c r="F47" s="26">
        <v>94</v>
      </c>
      <c r="G47" s="23"/>
      <c r="H47" s="24">
        <f t="shared" si="0"/>
        <v>0</v>
      </c>
    </row>
    <row r="48" spans="1:8">
      <c r="A48" s="22">
        <v>37</v>
      </c>
      <c r="B48" s="29">
        <v>7000559</v>
      </c>
      <c r="C48" s="29" t="s">
        <v>83</v>
      </c>
      <c r="D48" s="29" t="s">
        <v>41</v>
      </c>
      <c r="E48" s="29">
        <v>65</v>
      </c>
      <c r="F48" s="26">
        <v>62</v>
      </c>
      <c r="G48" s="23"/>
      <c r="H48" s="24">
        <f t="shared" si="0"/>
        <v>0</v>
      </c>
    </row>
    <row r="49" spans="1:12">
      <c r="A49" s="22">
        <v>38</v>
      </c>
      <c r="B49" s="29">
        <v>7000565</v>
      </c>
      <c r="C49" s="29" t="s">
        <v>84</v>
      </c>
      <c r="D49" s="29" t="s">
        <v>41</v>
      </c>
      <c r="E49" s="29">
        <v>10</v>
      </c>
      <c r="F49" s="27">
        <v>2156</v>
      </c>
      <c r="G49" s="23"/>
      <c r="H49" s="24">
        <f t="shared" si="0"/>
        <v>0</v>
      </c>
    </row>
    <row r="50" spans="1:12">
      <c r="A50" s="22">
        <v>39</v>
      </c>
      <c r="B50" s="29">
        <v>7000563</v>
      </c>
      <c r="C50" s="29" t="s">
        <v>85</v>
      </c>
      <c r="D50" s="29" t="s">
        <v>41</v>
      </c>
      <c r="E50" s="29">
        <v>24</v>
      </c>
      <c r="F50" s="26">
        <v>1</v>
      </c>
      <c r="G50" s="23"/>
      <c r="H50" s="24">
        <f t="shared" si="0"/>
        <v>0</v>
      </c>
    </row>
    <row r="51" spans="1:12">
      <c r="A51" s="22">
        <v>40</v>
      </c>
      <c r="B51" s="29">
        <v>7000564</v>
      </c>
      <c r="C51" s="29" t="s">
        <v>86</v>
      </c>
      <c r="D51" s="29" t="s">
        <v>41</v>
      </c>
      <c r="E51" s="29">
        <v>10</v>
      </c>
      <c r="F51" s="26">
        <v>151</v>
      </c>
      <c r="G51" s="23"/>
      <c r="H51" s="24">
        <f t="shared" si="0"/>
        <v>0</v>
      </c>
    </row>
    <row r="52" spans="1:12">
      <c r="A52" s="22">
        <v>41</v>
      </c>
      <c r="B52" s="29">
        <v>7000566</v>
      </c>
      <c r="C52" s="29" t="s">
        <v>87</v>
      </c>
      <c r="D52" s="29" t="s">
        <v>41</v>
      </c>
      <c r="E52" s="29">
        <v>34</v>
      </c>
      <c r="F52" s="26">
        <v>144</v>
      </c>
      <c r="G52" s="23"/>
      <c r="H52" s="24">
        <f t="shared" si="0"/>
        <v>0</v>
      </c>
    </row>
    <row r="53" spans="1:12">
      <c r="A53" s="22">
        <v>42</v>
      </c>
      <c r="B53" s="29">
        <v>7000575</v>
      </c>
      <c r="C53" s="29" t="s">
        <v>88</v>
      </c>
      <c r="D53" s="29" t="s">
        <v>41</v>
      </c>
      <c r="E53" s="29">
        <v>19</v>
      </c>
      <c r="F53" s="26">
        <v>62</v>
      </c>
      <c r="G53" s="23"/>
      <c r="H53" s="24">
        <f t="shared" si="0"/>
        <v>0</v>
      </c>
    </row>
    <row r="54" spans="1:12" ht="25.5" customHeight="1">
      <c r="A54" s="46" t="s">
        <v>38</v>
      </c>
      <c r="B54" s="47"/>
      <c r="C54" s="47"/>
      <c r="D54" s="47"/>
      <c r="E54" s="47"/>
      <c r="F54" s="48"/>
      <c r="G54" s="39">
        <f>SUM(H8:H53)</f>
        <v>0</v>
      </c>
      <c r="H54" s="39"/>
    </row>
    <row r="55" spans="1:12" ht="25.5" customHeight="1">
      <c r="A55" s="46" t="s">
        <v>39</v>
      </c>
      <c r="B55" s="47"/>
      <c r="C55" s="47"/>
      <c r="D55" s="47"/>
      <c r="E55" s="47"/>
      <c r="F55" s="48"/>
      <c r="G55" s="39">
        <f>G54*1.2</f>
        <v>0</v>
      </c>
      <c r="H55" s="39"/>
    </row>
    <row r="56" spans="1:12" ht="46.5" customHeight="1">
      <c r="A56" s="36" t="s">
        <v>90</v>
      </c>
      <c r="B56" s="37"/>
      <c r="C56" s="37"/>
      <c r="D56" s="37"/>
      <c r="E56" s="37"/>
      <c r="F56" s="37"/>
      <c r="G56" s="37"/>
      <c r="H56" s="38"/>
    </row>
    <row r="57" spans="1:12" ht="20.100000000000001" customHeight="1">
      <c r="A57" s="31" t="s">
        <v>27</v>
      </c>
      <c r="B57" s="32"/>
      <c r="C57" s="32"/>
      <c r="D57" s="32"/>
      <c r="E57" s="32"/>
      <c r="F57" s="33"/>
      <c r="G57" s="30" t="s">
        <v>34</v>
      </c>
      <c r="H57" s="30"/>
    </row>
    <row r="58" spans="1:12" ht="26.25" customHeight="1">
      <c r="A58" s="68" t="s">
        <v>29</v>
      </c>
      <c r="B58" s="66"/>
      <c r="C58" s="66"/>
      <c r="D58" s="66"/>
      <c r="E58" s="66"/>
      <c r="F58" s="67"/>
      <c r="G58" s="30" t="s">
        <v>34</v>
      </c>
      <c r="H58" s="30"/>
    </row>
    <row r="59" spans="1:12" ht="20.100000000000001" customHeight="1">
      <c r="A59" s="68" t="s">
        <v>7</v>
      </c>
      <c r="B59" s="66"/>
      <c r="C59" s="66"/>
      <c r="D59" s="66"/>
      <c r="E59" s="66"/>
      <c r="F59" s="67"/>
      <c r="G59" s="30" t="s">
        <v>34</v>
      </c>
      <c r="H59" s="30"/>
    </row>
    <row r="60" spans="1:12" ht="20.100000000000001" customHeight="1">
      <c r="A60" s="65" t="s">
        <v>8</v>
      </c>
      <c r="B60" s="66"/>
      <c r="C60" s="66"/>
      <c r="D60" s="66"/>
      <c r="E60" s="66"/>
      <c r="F60" s="67"/>
      <c r="G60" s="30" t="s">
        <v>34</v>
      </c>
      <c r="H60" s="30"/>
    </row>
    <row r="61" spans="1:12" ht="29.25" customHeight="1">
      <c r="A61" s="68" t="s">
        <v>9</v>
      </c>
      <c r="B61" s="66"/>
      <c r="C61" s="66"/>
      <c r="D61" s="66"/>
      <c r="E61" s="66"/>
      <c r="F61" s="67"/>
      <c r="G61" s="30" t="s">
        <v>34</v>
      </c>
      <c r="H61" s="30"/>
      <c r="L61" s="3"/>
    </row>
    <row r="62" spans="1:12" ht="27.75" customHeight="1">
      <c r="A62" s="68" t="s">
        <v>30</v>
      </c>
      <c r="B62" s="66"/>
      <c r="C62" s="66"/>
      <c r="D62" s="66"/>
      <c r="E62" s="66"/>
      <c r="F62" s="67"/>
      <c r="G62" s="30" t="s">
        <v>34</v>
      </c>
      <c r="H62" s="30"/>
      <c r="L62" s="3"/>
    </row>
    <row r="63" spans="1:12" ht="23.45" customHeight="1">
      <c r="A63" s="69" t="s">
        <v>40</v>
      </c>
      <c r="B63" s="70"/>
      <c r="C63" s="70"/>
      <c r="D63" s="70"/>
      <c r="E63" s="70"/>
      <c r="F63" s="71"/>
      <c r="G63" s="30" t="s">
        <v>34</v>
      </c>
      <c r="H63" s="30"/>
      <c r="L63" s="3"/>
    </row>
    <row r="64" spans="1:12" ht="20.100000000000001" customHeight="1">
      <c r="A64" s="31" t="s">
        <v>10</v>
      </c>
      <c r="B64" s="32"/>
      <c r="C64" s="32"/>
      <c r="D64" s="32"/>
      <c r="E64" s="32"/>
      <c r="F64" s="33"/>
      <c r="G64" s="30" t="s">
        <v>34</v>
      </c>
      <c r="H64" s="30"/>
      <c r="L64" s="3"/>
    </row>
    <row r="65" spans="1:8" ht="28.5" customHeight="1">
      <c r="A65" s="62"/>
      <c r="B65" s="63"/>
      <c r="C65" s="63"/>
      <c r="D65" s="63"/>
      <c r="E65" s="63"/>
      <c r="F65" s="63"/>
      <c r="G65" s="63"/>
      <c r="H65" s="64"/>
    </row>
    <row r="66" spans="1:8" ht="25.5" customHeight="1">
      <c r="A66" s="31" t="s">
        <v>11</v>
      </c>
      <c r="B66" s="32"/>
      <c r="C66" s="32"/>
      <c r="D66" s="32"/>
      <c r="E66" s="32"/>
      <c r="F66" s="33"/>
      <c r="G66" s="30" t="s">
        <v>34</v>
      </c>
      <c r="H66" s="30"/>
    </row>
    <row r="67" spans="1:8" ht="21.95" customHeight="1">
      <c r="A67" s="31" t="s">
        <v>12</v>
      </c>
      <c r="B67" s="32"/>
      <c r="C67" s="32"/>
      <c r="D67" s="32"/>
      <c r="E67" s="32"/>
      <c r="F67" s="33"/>
      <c r="G67" s="30" t="s">
        <v>34</v>
      </c>
      <c r="H67" s="30"/>
    </row>
    <row r="68" spans="1:8" ht="21.95" customHeight="1">
      <c r="A68" s="31" t="s">
        <v>13</v>
      </c>
      <c r="B68" s="32"/>
      <c r="C68" s="32"/>
      <c r="D68" s="32"/>
      <c r="E68" s="32"/>
      <c r="F68" s="33"/>
      <c r="G68" s="30" t="s">
        <v>34</v>
      </c>
      <c r="H68" s="30"/>
    </row>
    <row r="69" spans="1:8" ht="21.95" customHeight="1">
      <c r="A69" s="31" t="s">
        <v>14</v>
      </c>
      <c r="B69" s="32"/>
      <c r="C69" s="32"/>
      <c r="D69" s="32"/>
      <c r="E69" s="32"/>
      <c r="F69" s="33"/>
      <c r="G69" s="30" t="s">
        <v>34</v>
      </c>
      <c r="H69" s="30"/>
    </row>
    <row r="70" spans="1:8" ht="21.95" customHeight="1">
      <c r="A70" s="31" t="s">
        <v>15</v>
      </c>
      <c r="B70" s="32"/>
      <c r="C70" s="32"/>
      <c r="D70" s="32"/>
      <c r="E70" s="32"/>
      <c r="F70" s="33"/>
      <c r="G70" s="30" t="s">
        <v>34</v>
      </c>
      <c r="H70" s="30"/>
    </row>
    <row r="71" spans="1:8" ht="21.95" customHeight="1">
      <c r="A71" s="31" t="s">
        <v>16</v>
      </c>
      <c r="B71" s="32"/>
      <c r="C71" s="32"/>
      <c r="D71" s="32"/>
      <c r="E71" s="32"/>
      <c r="F71" s="33"/>
      <c r="G71" s="30" t="s">
        <v>34</v>
      </c>
      <c r="H71" s="30"/>
    </row>
    <row r="72" spans="1:8" ht="21.95" customHeight="1">
      <c r="A72" s="31" t="s">
        <v>17</v>
      </c>
      <c r="B72" s="32"/>
      <c r="C72" s="32"/>
      <c r="D72" s="32"/>
      <c r="E72" s="32"/>
      <c r="F72" s="33"/>
      <c r="G72" s="30" t="s">
        <v>34</v>
      </c>
      <c r="H72" s="30"/>
    </row>
    <row r="73" spans="1:8" ht="25.5" customHeight="1">
      <c r="A73" s="57"/>
      <c r="B73" s="58"/>
      <c r="C73" s="58"/>
      <c r="D73" s="58"/>
      <c r="E73" s="58"/>
      <c r="F73" s="58"/>
      <c r="G73" s="58"/>
      <c r="H73" s="59"/>
    </row>
    <row r="74" spans="1:8" ht="28.5" customHeight="1">
      <c r="A74" s="60" t="s">
        <v>18</v>
      </c>
      <c r="B74" s="60"/>
      <c r="C74" s="60"/>
      <c r="D74" s="60"/>
      <c r="E74" s="60"/>
      <c r="F74" s="60"/>
      <c r="G74" s="60"/>
      <c r="H74" s="60"/>
    </row>
    <row r="75" spans="1:8" ht="18.75" customHeight="1">
      <c r="A75" s="52" t="s">
        <v>19</v>
      </c>
      <c r="B75" s="53"/>
      <c r="C75" s="53"/>
      <c r="D75" s="53"/>
      <c r="E75" s="53"/>
      <c r="F75" s="53"/>
      <c r="G75" s="53"/>
      <c r="H75" s="54"/>
    </row>
    <row r="76" spans="1:8" ht="18.75" customHeight="1">
      <c r="A76" s="52" t="s">
        <v>20</v>
      </c>
      <c r="B76" s="53"/>
      <c r="C76" s="53"/>
      <c r="D76" s="53"/>
      <c r="E76" s="53"/>
      <c r="F76" s="53"/>
      <c r="G76" s="53"/>
      <c r="H76" s="54"/>
    </row>
    <row r="77" spans="1:8" ht="18.75" customHeight="1">
      <c r="A77" s="15"/>
      <c r="B77" s="16"/>
      <c r="C77" s="61" t="s">
        <v>33</v>
      </c>
      <c r="D77" s="61"/>
      <c r="E77" s="61"/>
      <c r="F77" s="61"/>
      <c r="G77" s="61"/>
      <c r="H77" s="17"/>
    </row>
    <row r="78" spans="1:8" ht="28.5" customHeight="1">
      <c r="A78" s="51" t="s">
        <v>21</v>
      </c>
      <c r="B78" s="51"/>
      <c r="C78" s="51"/>
      <c r="D78" s="51"/>
      <c r="E78" s="51"/>
      <c r="F78" s="51"/>
      <c r="G78" s="51"/>
      <c r="H78" s="51"/>
    </row>
    <row r="79" spans="1:8" ht="18.75" customHeight="1">
      <c r="A79" s="52" t="s">
        <v>19</v>
      </c>
      <c r="B79" s="53"/>
      <c r="C79" s="53"/>
      <c r="D79" s="53"/>
      <c r="E79" s="53"/>
      <c r="F79" s="53"/>
      <c r="G79" s="53"/>
      <c r="H79" s="54"/>
    </row>
    <row r="80" spans="1:8" ht="18.75" customHeight="1">
      <c r="A80" s="52" t="s">
        <v>22</v>
      </c>
      <c r="B80" s="53"/>
      <c r="C80" s="53"/>
      <c r="D80" s="53"/>
      <c r="E80" s="53"/>
      <c r="F80" s="53"/>
      <c r="G80" s="53"/>
      <c r="H80" s="54"/>
    </row>
    <row r="81" spans="1:8" ht="18.75" customHeight="1">
      <c r="A81" s="15"/>
      <c r="B81" s="16"/>
      <c r="C81" s="61" t="s">
        <v>33</v>
      </c>
      <c r="D81" s="61"/>
      <c r="E81" s="61"/>
      <c r="F81" s="61"/>
      <c r="G81" s="61"/>
      <c r="H81" s="17"/>
    </row>
    <row r="82" spans="1:8" ht="20.25" customHeight="1">
      <c r="A82" s="11"/>
      <c r="B82" s="18"/>
      <c r="C82" s="1"/>
      <c r="D82" s="1"/>
      <c r="E82" s="55"/>
      <c r="F82" s="55"/>
      <c r="G82" s="56"/>
      <c r="H82" s="56"/>
    </row>
    <row r="83" spans="1:8" ht="18" customHeight="1">
      <c r="A83" s="6" t="s">
        <v>23</v>
      </c>
      <c r="B83" s="12"/>
      <c r="C83" s="20"/>
      <c r="D83" s="9"/>
      <c r="E83" s="9"/>
      <c r="F83" s="9"/>
      <c r="G83" s="9"/>
      <c r="H83" s="8"/>
    </row>
    <row r="84" spans="1:8" ht="18" customHeight="1">
      <c r="A84" s="12" t="s">
        <v>24</v>
      </c>
      <c r="B84" s="19"/>
      <c r="C84" s="13"/>
      <c r="D84" s="9"/>
      <c r="E84" s="9"/>
      <c r="F84" s="9"/>
      <c r="G84" s="9"/>
      <c r="H84" s="8"/>
    </row>
    <row r="85" spans="1:8" ht="18" customHeight="1">
      <c r="A85" s="49" t="s">
        <v>25</v>
      </c>
      <c r="B85" s="50"/>
      <c r="C85" s="50"/>
      <c r="D85" s="10"/>
      <c r="E85" s="10"/>
      <c r="F85" s="10"/>
      <c r="G85" s="10"/>
      <c r="H85" s="7"/>
    </row>
    <row r="88" spans="1:8" hidden="1">
      <c r="A88" s="4" t="s">
        <v>0</v>
      </c>
      <c r="B88" s="4"/>
    </row>
    <row r="89" spans="1:8" ht="16.5" hidden="1" customHeight="1">
      <c r="A89" s="5" t="s">
        <v>1</v>
      </c>
      <c r="B89" s="5"/>
    </row>
  </sheetData>
  <sheetProtection selectLockedCells="1"/>
  <mergeCells count="61">
    <mergeCell ref="A18:H18"/>
    <mergeCell ref="G58:H58"/>
    <mergeCell ref="A57:F57"/>
    <mergeCell ref="A58:F58"/>
    <mergeCell ref="A59:F59"/>
    <mergeCell ref="G57:H57"/>
    <mergeCell ref="A27:H27"/>
    <mergeCell ref="A43:H43"/>
    <mergeCell ref="G72:H72"/>
    <mergeCell ref="G69:H69"/>
    <mergeCell ref="A65:H65"/>
    <mergeCell ref="G62:H62"/>
    <mergeCell ref="G60:H60"/>
    <mergeCell ref="G64:H64"/>
    <mergeCell ref="A60:F60"/>
    <mergeCell ref="A62:F62"/>
    <mergeCell ref="A63:F63"/>
    <mergeCell ref="A64:F64"/>
    <mergeCell ref="A66:F66"/>
    <mergeCell ref="A67:F67"/>
    <mergeCell ref="A72:F72"/>
    <mergeCell ref="A61:F61"/>
    <mergeCell ref="G70:H70"/>
    <mergeCell ref="G71:H71"/>
    <mergeCell ref="A85:C85"/>
    <mergeCell ref="A78:H78"/>
    <mergeCell ref="A80:H80"/>
    <mergeCell ref="E82:H82"/>
    <mergeCell ref="A73:H73"/>
    <mergeCell ref="A75:H75"/>
    <mergeCell ref="A76:H76"/>
    <mergeCell ref="A79:H79"/>
    <mergeCell ref="A74:H74"/>
    <mergeCell ref="C77:G77"/>
    <mergeCell ref="C81:G81"/>
    <mergeCell ref="A1:H1"/>
    <mergeCell ref="A2:H2"/>
    <mergeCell ref="A56:H56"/>
    <mergeCell ref="G3:H3"/>
    <mergeCell ref="G55:H55"/>
    <mergeCell ref="G4:H4"/>
    <mergeCell ref="G5:H5"/>
    <mergeCell ref="G54:H54"/>
    <mergeCell ref="A3:F3"/>
    <mergeCell ref="A4:F4"/>
    <mergeCell ref="A5:F5"/>
    <mergeCell ref="E6:F6"/>
    <mergeCell ref="A54:F54"/>
    <mergeCell ref="A55:F55"/>
    <mergeCell ref="A7:H7"/>
    <mergeCell ref="A23:H23"/>
    <mergeCell ref="G68:H68"/>
    <mergeCell ref="A70:F70"/>
    <mergeCell ref="A71:F71"/>
    <mergeCell ref="A68:F68"/>
    <mergeCell ref="A69:F69"/>
    <mergeCell ref="G61:H61"/>
    <mergeCell ref="G66:H66"/>
    <mergeCell ref="G63:H63"/>
    <mergeCell ref="G59:H59"/>
    <mergeCell ref="G67:H67"/>
  </mergeCells>
  <pageMargins left="0.43307086614173201" right="0.43307086614173201" top="1.4450980392156862" bottom="0.74803149606299202" header="0.511811023622047" footer="0.511811023622047"/>
  <pageSetup paperSize="9" scale="24" orientation="portrait" r:id="rId1"/>
  <headerFooter>
    <oddHeader>&amp;LПрилог 1 Упутства UP-07.02.09-003 Конкурентни избор добављача v14.0&amp;R&amp;G</oddHeader>
    <oddFooter>&amp;L&amp;"Arial,Обычный"&amp;10&amp;K000000SA-07.02.09-013, верзија 9.0&amp;R&amp;"Arial,Обычный"&amp;10Страна 1 од 1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2011-10-203377</_dlc_DocId>
    <_dlc_DocIdUrl xmlns="b3ef1202-6da4-439b-bd9c-0f518e8f8abc">
      <Url>https://nisdms.nis.local/_layouts/15/DocIdRedir.aspx?ID=2011-10-203377</Url>
      <Description>2011-10-203377</Description>
    </_dlc_DocIdUrl>
    <BarCode xmlns="b3ef1202-6da4-439b-bd9c-0f518e8f8abc">30240115094302041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NM_041000/ND-od/000417/2024-22</InternalID>
  </documentManagement>
</p:properti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13d545f4641f4e1f932cf345b645a3c0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d12024c8fbd3c800f1703f6362949bc9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A2E225-6278-47B7-8215-B222BEDA1D0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b3ef1202-6da4-439b-bd9c-0f518e8f8ab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90AD650A-E40C-4E88-AC84-10C2CD0269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1 Uputstva SA-07.02.09-013_v9.0 Obrazac ponude srp</dc:title>
  <dc:creator>Goran Babic</dc:creator>
  <cp:keywords>Без ограничења/Unrestricted</cp:keywords>
  <cp:lastModifiedBy>Snezana Jamedzija</cp:lastModifiedBy>
  <cp:lastPrinted>2015-04-29T05:50:47Z</cp:lastPrinted>
  <dcterms:created xsi:type="dcterms:W3CDTF">2014-11-28T11:36:42Z</dcterms:created>
  <dcterms:modified xsi:type="dcterms:W3CDTF">2026-08-04T14:20:32Z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e45d7b85-5e2b-4f98-8337-66b6edd11ad0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52cb1a39-bd95-44c7-b3c2-2d048a8bb98d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